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ychevam\Desktop\Муниципальные программы\1. МП 11 Защита населения 2019-2024 до 2030\2022\Проект МП 11 (декабрь 2022)\"/>
    </mc:Choice>
  </mc:AlternateContent>
  <bookViews>
    <workbookView xWindow="0" yWindow="0" windowWidth="13800" windowHeight="1185"/>
  </bookViews>
  <sheets>
    <sheet name="Лист1" sheetId="1" r:id="rId1"/>
  </sheets>
  <definedNames>
    <definedName name="_xlnm.Print_Area" localSheetId="0">Лист1!$A$1:$G$42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32" i="1" l="1"/>
  <c r="E28" i="1"/>
  <c r="F18" i="1"/>
  <c r="F16" i="1"/>
  <c r="F32" i="1"/>
  <c r="E33" i="1" l="1"/>
  <c r="D33" i="1" l="1"/>
  <c r="D32" i="1"/>
  <c r="E14" i="1"/>
  <c r="F14" i="1"/>
  <c r="D14" i="1"/>
  <c r="E16" i="1"/>
  <c r="E17" i="1"/>
  <c r="F17" i="1"/>
  <c r="D17" i="1"/>
  <c r="D16" i="1"/>
  <c r="F13" i="1"/>
  <c r="E10" i="1"/>
  <c r="D10" i="1"/>
  <c r="F11" i="1"/>
  <c r="F10" i="1" s="1"/>
  <c r="D24" i="1"/>
  <c r="D20" i="1"/>
  <c r="E18" i="1" l="1"/>
  <c r="D18" i="1" l="1"/>
  <c r="D28" i="1" s="1"/>
  <c r="F28" i="1" s="1"/>
  <c r="D29" i="1"/>
  <c r="D26" i="1" l="1"/>
  <c r="E29" i="1"/>
  <c r="F25" i="1"/>
  <c r="F22" i="1"/>
  <c r="F29" i="1" l="1"/>
  <c r="F21" i="1"/>
  <c r="F19" i="1" s="1"/>
  <c r="F24" i="1"/>
  <c r="F26" i="1"/>
  <c r="E26" i="1"/>
  <c r="F20" i="1"/>
  <c r="D30" i="1" l="1"/>
  <c r="F33" i="1"/>
  <c r="E30" i="1" l="1"/>
  <c r="F30" i="1"/>
</calcChain>
</file>

<file path=xl/sharedStrings.xml><?xml version="1.0" encoding="utf-8"?>
<sst xmlns="http://schemas.openxmlformats.org/spreadsheetml/2006/main" count="59" uniqueCount="39">
  <si>
    <t>тыс.рублей</t>
  </si>
  <si>
    <t>Основное мероприятие</t>
  </si>
  <si>
    <t>Утверждено</t>
  </si>
  <si>
    <t>Вносимые изменения</t>
  </si>
  <si>
    <t>Сумма с учетом изменений</t>
  </si>
  <si>
    <t>Основание</t>
  </si>
  <si>
    <t>МБ</t>
  </si>
  <si>
    <r>
      <t>Мероприятие 3.2.</t>
    </r>
    <r>
      <rPr>
        <sz val="10"/>
        <color theme="1"/>
        <rFont val="Times New Roman"/>
        <family val="1"/>
        <charset val="204"/>
      </rPr>
      <t xml:space="preserve"> «Обеспечение функционирования муниципальной системы оповещения населения и Системы – 112»</t>
    </r>
  </si>
  <si>
    <t>гражданской защиты населения</t>
  </si>
  <si>
    <t>А.М. Сычёв</t>
  </si>
  <si>
    <t xml:space="preserve"> проекту постановления «о внесении изменений в муниципальную программу Нефтеюганского района 
«Защита населения и территорий от чрезвычайных ситуаций, обеспечение пожарной безопасности в Нефтеюганском районе 
на 2019-2024 годы и на период до 2030 года»</t>
  </si>
  <si>
    <t xml:space="preserve">В результате вносимых изменений общий объем средств, предусмотренных на реализацию муниципальной программы составит               </t>
  </si>
  <si>
    <t>в том числе:</t>
  </si>
  <si>
    <t>ИТОГО по III подпрограмме</t>
  </si>
  <si>
    <t>ПОЯСНИТЕЛЬНАЯ ЗАПИСКА</t>
  </si>
  <si>
    <t>Источник финансирования</t>
  </si>
  <si>
    <t>Администрация Нефтеюганского района / МКУ "Управление капитального строительства и жилищно-коммунального комплекса Нефтеюганского района"</t>
  </si>
  <si>
    <t xml:space="preserve">Председатель комитета </t>
  </si>
  <si>
    <t>ИИ</t>
  </si>
  <si>
    <t>2022 год</t>
  </si>
  <si>
    <t>Администрация Нефтеюганского района / МКУ "Единая дежурно-диспетчерская служба Нефтеюганского района"</t>
  </si>
  <si>
    <r>
      <t xml:space="preserve">Мероприятие 3.1. </t>
    </r>
    <r>
      <rPr>
        <sz val="10"/>
        <color theme="1"/>
        <rFont val="Times New Roman"/>
        <family val="1"/>
        <charset val="204"/>
      </rPr>
      <t>"Обеспечение  деятельности муниципального казенного учреждения "Единая дежурно-диспетчерская служба Нефтеюганского района" (показатель 3)</t>
    </r>
  </si>
  <si>
    <t>ИТОГО ПО ПРОГРАММЕ 2022</t>
  </si>
  <si>
    <t>Подпрограмма III. 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Ханты-Мансийского автономного округа - Югры</t>
  </si>
  <si>
    <t>Ответственный исполнитель / соисполнитель</t>
  </si>
  <si>
    <t>Администрация Нефтеюганского района / МКУ "Единая дежурно-диспетчерская служба Нефтеюганского района", МКУ "Управление капитального строительства и жилищно-коммунального комплекса Нефтеюганского района"</t>
  </si>
  <si>
    <r>
      <t>2. В таблице 2 «Перечень основных мероприятий муниципальной программы»:</t>
    </r>
    <r>
      <rPr>
        <sz val="12"/>
        <rFont val="Calibri"/>
        <family val="2"/>
        <charset val="204"/>
        <scheme val="minor"/>
      </rPr>
      <t xml:space="preserve"> </t>
    </r>
  </si>
  <si>
    <t>Комитет гражданской защиты населения Нефтеюганского района / МКУ "Управление по делам администрации Нефтеюганского района, МКУ "Управление капитального строительства и жилищно-коммунального комплекса Нефтеюганского района"</t>
  </si>
  <si>
    <r>
      <t xml:space="preserve">Мероприятие 1.1. </t>
    </r>
    <r>
      <rPr>
        <sz val="10"/>
        <color theme="1"/>
        <rFont val="Times New Roman"/>
        <family val="1"/>
        <charset val="204"/>
      </rPr>
      <t xml:space="preserve">"Снижение рисков и смягчение последствий чрезвычайных ситуаций природного и техногенного характера на территории Нефтеюганского района" </t>
    </r>
  </si>
  <si>
    <t>МКУ "Управление капитального строительства и жилищно-коммунального комплекса Нефтеюганского района"</t>
  </si>
  <si>
    <r>
      <t xml:space="preserve">Мероприятие 1.1. </t>
    </r>
    <r>
      <rPr>
        <sz val="10"/>
        <color theme="1"/>
        <rFont val="Times New Roman"/>
        <family val="1"/>
        <charset val="204"/>
      </rPr>
      <t>"Оснащение учебно-консультационных пунктов"</t>
    </r>
  </si>
  <si>
    <t>Департамент культуры и спорта Нефтеюганского района</t>
  </si>
  <si>
    <t>иные источники – 0,00000 тыс. рублей.</t>
  </si>
  <si>
    <t>в 2022 году – 26 392,41933 тыс. рублей, в том числе:</t>
  </si>
  <si>
    <t>местный бюджет – 26 392,41933 тыс. рублей;</t>
  </si>
  <si>
    <t xml:space="preserve">Изменение бюджетных ассигнований на основании Справки от 28.11.2022 №723 об изменении лимитов бюджетных обязательсв на 2022 финансовый год и плановый период 2023 и 2024 года (149,62000 тыс. рублей).
</t>
  </si>
  <si>
    <t xml:space="preserve">Изменение бюджетных ассигнований на основании Справки от 28.11.2022 №723 об изменении лимитов бюджетных обязательсв на 2022 финансовый год и плановый период 2023 и 2024 года (67,58272 тыс. рублей).
</t>
  </si>
  <si>
    <t xml:space="preserve">Изменение бюджетных ассигнований на основании:
1) Справки от 28.11.2022 №722 об изменении лимитов бюджетных обязательств на 2022 финансовый год и плановый период 2023 и 2024 года (128,65286 тыс. рублей);
2) Справки от 28.11.2022 №723 об изменении лимитов бюджетных обязательств на 2022 финансовый год и плановый период 2023 и 2024 года (56,24850 тыс. рублей);
3) Справки от 05.12.2022 №746 об изменении лимитов бюджетных обязательств на 2022 финансовый год и плановый период 2023 и 2024 года (1400,00000 тыс. рублей).
</t>
  </si>
  <si>
    <t xml:space="preserve">Проект подготовлен на основании Справок об изменении лимитов бюджетных обязательств на 2022 финансовый год и плановый период 2023 и 2024 года:  Справка от 28.11.2022 № 722, Справка от 28.11.2022 №723, Справки от 05.12.2022 №746.
Предлагаем внести следующие изменения: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</si>
</sst>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000\ _₽_-;\-* #,##0.00000\ _₽_-;_-* &quot;-&quot;?????\ _₽_-;_-@_-"/>
    <numFmt numFmtId="165" formatCode="0.00000"/>
    <numFmt numFmtId="166" formatCode="_-* #,##0.00000\ _₽_-;\-* #,##0.000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164" fontId="0" fillId="0" borderId="0" xfId="0" applyNumberFormat="1"/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25" zoomScaleNormal="100" zoomScaleSheetLayoutView="100" workbookViewId="0">
      <selection activeCell="A3" sqref="A3:G3"/>
    </sheetView>
  </sheetViews>
  <sheetFormatPr defaultRowHeight="15" x14ac:dyDescent="0.25"/>
  <cols>
    <col min="1" max="1" width="35" customWidth="1"/>
    <col min="2" max="2" width="36.42578125" customWidth="1"/>
    <col min="3" max="3" width="14.42578125" customWidth="1"/>
    <col min="4" max="4" width="14.28515625" customWidth="1"/>
    <col min="5" max="5" width="16.42578125" customWidth="1"/>
    <col min="6" max="6" width="17.28515625" customWidth="1"/>
    <col min="7" max="7" width="81.85546875" customWidth="1"/>
    <col min="8" max="8" width="9.5703125" bestFit="1" customWidth="1"/>
    <col min="10" max="10" width="12.5703125" bestFit="1" customWidth="1"/>
  </cols>
  <sheetData>
    <row r="1" spans="1:7" ht="16.5" x14ac:dyDescent="0.25">
      <c r="A1" s="36" t="s">
        <v>14</v>
      </c>
      <c r="B1" s="36"/>
      <c r="C1" s="36"/>
      <c r="D1" s="36"/>
      <c r="E1" s="36"/>
      <c r="F1" s="36"/>
      <c r="G1" s="36"/>
    </row>
    <row r="2" spans="1:7" ht="64.5" customHeight="1" x14ac:dyDescent="0.25">
      <c r="A2" s="37" t="s">
        <v>10</v>
      </c>
      <c r="B2" s="38"/>
      <c r="C2" s="38"/>
      <c r="D2" s="38"/>
      <c r="E2" s="38"/>
      <c r="F2" s="38"/>
      <c r="G2" s="38"/>
    </row>
    <row r="3" spans="1:7" ht="49.5" customHeight="1" x14ac:dyDescent="0.25">
      <c r="A3" s="43" t="s">
        <v>38</v>
      </c>
      <c r="B3" s="43"/>
      <c r="C3" s="43"/>
      <c r="D3" s="43"/>
      <c r="E3" s="43"/>
      <c r="F3" s="43"/>
      <c r="G3" s="43"/>
    </row>
    <row r="4" spans="1:7" ht="19.5" customHeight="1" x14ac:dyDescent="0.25">
      <c r="A4" s="42" t="s">
        <v>26</v>
      </c>
      <c r="B4" s="42"/>
      <c r="C4" s="42"/>
      <c r="D4" s="42"/>
      <c r="E4" s="42"/>
      <c r="F4" s="42"/>
      <c r="G4" s="42"/>
    </row>
    <row r="5" spans="1:7" ht="15.75" x14ac:dyDescent="0.25">
      <c r="A5" s="44" t="s">
        <v>0</v>
      </c>
      <c r="B5" s="44"/>
      <c r="C5" s="44"/>
      <c r="D5" s="44"/>
      <c r="E5" s="44"/>
      <c r="F5" s="44"/>
      <c r="G5" s="44"/>
    </row>
    <row r="6" spans="1:7" ht="24.75" customHeight="1" x14ac:dyDescent="0.25">
      <c r="A6" s="40" t="s">
        <v>1</v>
      </c>
      <c r="B6" s="40" t="s">
        <v>24</v>
      </c>
      <c r="C6" s="40" t="s">
        <v>15</v>
      </c>
      <c r="D6" s="40" t="s">
        <v>2</v>
      </c>
      <c r="E6" s="40" t="s">
        <v>3</v>
      </c>
      <c r="F6" s="40" t="s">
        <v>4</v>
      </c>
      <c r="G6" s="40" t="s">
        <v>5</v>
      </c>
    </row>
    <row r="7" spans="1:7" x14ac:dyDescent="0.25">
      <c r="A7" s="40"/>
      <c r="B7" s="40"/>
      <c r="C7" s="41"/>
      <c r="D7" s="40"/>
      <c r="E7" s="40"/>
      <c r="F7" s="40"/>
      <c r="G7" s="40"/>
    </row>
    <row r="8" spans="1:7" ht="19.5" customHeight="1" x14ac:dyDescent="0.25">
      <c r="A8" s="35" t="s">
        <v>23</v>
      </c>
      <c r="B8" s="35"/>
      <c r="C8" s="35"/>
      <c r="D8" s="35"/>
      <c r="E8" s="35"/>
      <c r="F8" s="35"/>
      <c r="G8" s="35"/>
    </row>
    <row r="9" spans="1:7" ht="18" customHeight="1" x14ac:dyDescent="0.25">
      <c r="A9" s="29" t="s">
        <v>19</v>
      </c>
      <c r="B9" s="30"/>
      <c r="C9" s="30"/>
      <c r="D9" s="45"/>
      <c r="E9" s="45"/>
      <c r="F9" s="45"/>
      <c r="G9" s="31"/>
    </row>
    <row r="10" spans="1:7" ht="88.5" customHeight="1" x14ac:dyDescent="0.25">
      <c r="A10" s="32" t="s">
        <v>28</v>
      </c>
      <c r="B10" s="27" t="s">
        <v>27</v>
      </c>
      <c r="C10" s="27" t="s">
        <v>6</v>
      </c>
      <c r="D10" s="19">
        <f>D11</f>
        <v>670.67200000000003</v>
      </c>
      <c r="E10" s="19">
        <f t="shared" ref="E10:F10" si="0">E11</f>
        <v>-67.089280000000002</v>
      </c>
      <c r="F10" s="19">
        <f t="shared" si="0"/>
        <v>603.58271999999999</v>
      </c>
      <c r="G10" s="55" t="s">
        <v>36</v>
      </c>
    </row>
    <row r="11" spans="1:7" ht="40.5" customHeight="1" x14ac:dyDescent="0.25">
      <c r="A11" s="54"/>
      <c r="B11" s="27" t="s">
        <v>29</v>
      </c>
      <c r="C11" s="27" t="s">
        <v>6</v>
      </c>
      <c r="D11" s="20">
        <v>670.67200000000003</v>
      </c>
      <c r="E11" s="19">
        <v>-67.089280000000002</v>
      </c>
      <c r="F11" s="19">
        <f t="shared" ref="F11:F13" si="1">D11+E11</f>
        <v>603.58271999999999</v>
      </c>
      <c r="G11" s="56"/>
    </row>
    <row r="12" spans="1:7" ht="20.25" customHeight="1" x14ac:dyDescent="0.25">
      <c r="A12" s="32" t="s">
        <v>30</v>
      </c>
      <c r="B12" s="34" t="s">
        <v>31</v>
      </c>
      <c r="C12" s="23" t="s">
        <v>6</v>
      </c>
      <c r="D12" s="19">
        <v>0</v>
      </c>
      <c r="E12" s="19">
        <v>0</v>
      </c>
      <c r="F12" s="19">
        <v>0</v>
      </c>
      <c r="G12" s="57"/>
    </row>
    <row r="13" spans="1:7" ht="23.25" customHeight="1" x14ac:dyDescent="0.25">
      <c r="A13" s="33"/>
      <c r="B13" s="33"/>
      <c r="C13" s="23" t="s">
        <v>18</v>
      </c>
      <c r="D13" s="19">
        <v>636</v>
      </c>
      <c r="E13" s="19">
        <v>-636</v>
      </c>
      <c r="F13" s="19">
        <f t="shared" si="1"/>
        <v>0</v>
      </c>
      <c r="G13" s="33"/>
    </row>
    <row r="14" spans="1:7" ht="15" customHeight="1" x14ac:dyDescent="0.25">
      <c r="A14" s="35" t="s">
        <v>13</v>
      </c>
      <c r="B14" s="35"/>
      <c r="C14" s="35"/>
      <c r="D14" s="19">
        <f>D16+D17</f>
        <v>1306.672</v>
      </c>
      <c r="E14" s="19">
        <f t="shared" ref="E14:F14" si="2">E16+E17</f>
        <v>-703.08928000000003</v>
      </c>
      <c r="F14" s="19">
        <f t="shared" si="2"/>
        <v>603.58271999999999</v>
      </c>
      <c r="G14" s="26"/>
    </row>
    <row r="15" spans="1:7" ht="15" customHeight="1" x14ac:dyDescent="0.25">
      <c r="A15" s="35" t="s">
        <v>12</v>
      </c>
      <c r="B15" s="35"/>
      <c r="C15" s="35"/>
      <c r="D15" s="19"/>
      <c r="E15" s="19"/>
      <c r="F15" s="19"/>
      <c r="G15" s="26"/>
    </row>
    <row r="16" spans="1:7" ht="15" customHeight="1" x14ac:dyDescent="0.25">
      <c r="A16" s="35" t="s">
        <v>6</v>
      </c>
      <c r="B16" s="35"/>
      <c r="C16" s="35"/>
      <c r="D16" s="19">
        <f>D11+D12</f>
        <v>670.67200000000003</v>
      </c>
      <c r="E16" s="19">
        <f t="shared" ref="E16" si="3">E11+E12</f>
        <v>-67.089280000000002</v>
      </c>
      <c r="F16" s="19">
        <f>F11+F12</f>
        <v>603.58271999999999</v>
      </c>
      <c r="G16" s="26"/>
    </row>
    <row r="17" spans="1:10" ht="15" customHeight="1" x14ac:dyDescent="0.25">
      <c r="A17" s="29" t="s">
        <v>18</v>
      </c>
      <c r="B17" s="30"/>
      <c r="C17" s="31"/>
      <c r="D17" s="19">
        <f>D13</f>
        <v>636</v>
      </c>
      <c r="E17" s="19">
        <f t="shared" ref="E17:F17" si="4">E13</f>
        <v>-636</v>
      </c>
      <c r="F17" s="19">
        <f t="shared" si="4"/>
        <v>0</v>
      </c>
      <c r="G17" s="26"/>
    </row>
    <row r="18" spans="1:10" ht="33" customHeight="1" x14ac:dyDescent="0.25">
      <c r="A18" s="49" t="s">
        <v>21</v>
      </c>
      <c r="B18" s="34" t="s">
        <v>25</v>
      </c>
      <c r="C18" s="18" t="s">
        <v>6</v>
      </c>
      <c r="D18" s="22">
        <f>D20+D22</f>
        <v>19095.991699999999</v>
      </c>
      <c r="E18" s="22">
        <f>E20+E22</f>
        <v>-1584.9013599999998</v>
      </c>
      <c r="F18" s="22">
        <f>F20+F22</f>
        <v>17511.090340000002</v>
      </c>
      <c r="G18" s="58" t="s">
        <v>37</v>
      </c>
    </row>
    <row r="19" spans="1:10" ht="43.5" customHeight="1" x14ac:dyDescent="0.25">
      <c r="A19" s="52"/>
      <c r="B19" s="46"/>
      <c r="C19" s="18" t="s">
        <v>18</v>
      </c>
      <c r="D19" s="22">
        <v>0</v>
      </c>
      <c r="E19" s="22">
        <v>0</v>
      </c>
      <c r="F19" s="22">
        <f t="shared" ref="F19" si="5">F21+F23</f>
        <v>0</v>
      </c>
      <c r="G19" s="47"/>
    </row>
    <row r="20" spans="1:10" ht="24.75" customHeight="1" x14ac:dyDescent="0.25">
      <c r="A20" s="52"/>
      <c r="B20" s="34" t="s">
        <v>20</v>
      </c>
      <c r="C20" s="16" t="s">
        <v>6</v>
      </c>
      <c r="D20" s="20">
        <f>18342.94875+671</f>
        <v>19013.94875</v>
      </c>
      <c r="E20" s="15">
        <f>-128.65286-1400</f>
        <v>-1528.6528599999999</v>
      </c>
      <c r="F20" s="15">
        <f t="shared" ref="F20:F25" si="6">D20+E20</f>
        <v>17485.295890000001</v>
      </c>
      <c r="G20" s="47"/>
    </row>
    <row r="21" spans="1:10" ht="18.75" customHeight="1" x14ac:dyDescent="0.25">
      <c r="A21" s="52"/>
      <c r="B21" s="46"/>
      <c r="C21" s="16" t="s">
        <v>18</v>
      </c>
      <c r="D21" s="20">
        <v>0</v>
      </c>
      <c r="E21" s="20">
        <v>0</v>
      </c>
      <c r="F21" s="15">
        <f t="shared" si="6"/>
        <v>0</v>
      </c>
      <c r="G21" s="47"/>
    </row>
    <row r="22" spans="1:10" ht="24" customHeight="1" x14ac:dyDescent="0.25">
      <c r="A22" s="52"/>
      <c r="B22" s="34" t="s">
        <v>16</v>
      </c>
      <c r="C22" s="16" t="s">
        <v>6</v>
      </c>
      <c r="D22" s="15">
        <v>82.042950000000005</v>
      </c>
      <c r="E22" s="19">
        <v>-56.2485</v>
      </c>
      <c r="F22" s="15">
        <f t="shared" si="6"/>
        <v>25.794450000000005</v>
      </c>
      <c r="G22" s="47"/>
    </row>
    <row r="23" spans="1:10" ht="29.25" customHeight="1" x14ac:dyDescent="0.25">
      <c r="A23" s="53"/>
      <c r="B23" s="33"/>
      <c r="C23" s="16" t="s">
        <v>18</v>
      </c>
      <c r="D23" s="19">
        <v>0</v>
      </c>
      <c r="E23" s="19">
        <v>0</v>
      </c>
      <c r="F23" s="19">
        <v>0</v>
      </c>
      <c r="G23" s="48"/>
    </row>
    <row r="24" spans="1:10" ht="35.25" customHeight="1" x14ac:dyDescent="0.25">
      <c r="A24" s="49" t="s">
        <v>7</v>
      </c>
      <c r="B24" s="51" t="s">
        <v>16</v>
      </c>
      <c r="C24" s="13" t="s">
        <v>6</v>
      </c>
      <c r="D24" s="20">
        <f>10230-85-200-680-120-14.44295-703.19078</f>
        <v>8427.3662699999986</v>
      </c>
      <c r="E24" s="8">
        <v>-149.62</v>
      </c>
      <c r="F24" s="28">
        <f t="shared" si="6"/>
        <v>8277.7462699999978</v>
      </c>
      <c r="G24" s="55" t="s">
        <v>35</v>
      </c>
      <c r="I24" s="24"/>
      <c r="J24" s="25"/>
    </row>
    <row r="25" spans="1:10" ht="23.25" customHeight="1" x14ac:dyDescent="0.25">
      <c r="A25" s="50"/>
      <c r="B25" s="50"/>
      <c r="C25" s="14" t="s">
        <v>18</v>
      </c>
      <c r="D25" s="15">
        <v>0</v>
      </c>
      <c r="E25" s="15">
        <v>0</v>
      </c>
      <c r="F25" s="15">
        <f t="shared" si="6"/>
        <v>0</v>
      </c>
      <c r="G25" s="56"/>
    </row>
    <row r="26" spans="1:10" ht="15" customHeight="1" x14ac:dyDescent="0.25">
      <c r="A26" s="35" t="s">
        <v>13</v>
      </c>
      <c r="B26" s="35"/>
      <c r="C26" s="35"/>
      <c r="D26" s="5">
        <f>SUM(D28:D29)</f>
        <v>27523.357969999997</v>
      </c>
      <c r="E26" s="5">
        <f>SUM(E8:E24)</f>
        <v>-5495.7798399999992</v>
      </c>
      <c r="F26" s="5">
        <f>SUM(F28:F28)</f>
        <v>25788.836609999998</v>
      </c>
      <c r="G26" s="21"/>
    </row>
    <row r="27" spans="1:10" ht="15" customHeight="1" x14ac:dyDescent="0.25">
      <c r="A27" s="35" t="s">
        <v>12</v>
      </c>
      <c r="B27" s="35"/>
      <c r="C27" s="35"/>
      <c r="D27" s="5"/>
      <c r="E27" s="6"/>
      <c r="F27" s="6"/>
      <c r="G27" s="17"/>
    </row>
    <row r="28" spans="1:10" ht="15" customHeight="1" x14ac:dyDescent="0.25">
      <c r="A28" s="35" t="s">
        <v>6</v>
      </c>
      <c r="B28" s="35"/>
      <c r="C28" s="35"/>
      <c r="D28" s="5">
        <f>D18+D24</f>
        <v>27523.357969999997</v>
      </c>
      <c r="E28" s="5">
        <f>E18+E24</f>
        <v>-1734.5213599999997</v>
      </c>
      <c r="F28" s="5">
        <f>D28+E28</f>
        <v>25788.836609999998</v>
      </c>
      <c r="G28" s="17"/>
    </row>
    <row r="29" spans="1:10" ht="15" customHeight="1" x14ac:dyDescent="0.25">
      <c r="A29" s="29" t="s">
        <v>18</v>
      </c>
      <c r="B29" s="30"/>
      <c r="C29" s="31"/>
      <c r="D29" s="5">
        <f>D19+D25</f>
        <v>0</v>
      </c>
      <c r="E29" s="5">
        <f>E21+E25</f>
        <v>0</v>
      </c>
      <c r="F29" s="5">
        <f>D29+E29</f>
        <v>0</v>
      </c>
      <c r="G29" s="21"/>
    </row>
    <row r="30" spans="1:10" ht="15" customHeight="1" x14ac:dyDescent="0.25">
      <c r="A30" s="35" t="s">
        <v>22</v>
      </c>
      <c r="B30" s="35"/>
      <c r="C30" s="35"/>
      <c r="D30" s="5">
        <f>D32+D33</f>
        <v>28830.029969999996</v>
      </c>
      <c r="E30" s="5">
        <f t="shared" ref="E30:F30" si="7">E32+E33</f>
        <v>-2437.6106399999999</v>
      </c>
      <c r="F30" s="5">
        <f t="shared" si="7"/>
        <v>26392.419329999997</v>
      </c>
      <c r="G30" s="4"/>
    </row>
    <row r="31" spans="1:10" ht="15" customHeight="1" x14ac:dyDescent="0.25">
      <c r="A31" s="35" t="s">
        <v>12</v>
      </c>
      <c r="B31" s="35"/>
      <c r="C31" s="35"/>
      <c r="D31" s="5"/>
      <c r="E31" s="5"/>
      <c r="F31" s="5"/>
      <c r="G31" s="4"/>
    </row>
    <row r="32" spans="1:10" ht="15" customHeight="1" x14ac:dyDescent="0.25">
      <c r="A32" s="35" t="s">
        <v>6</v>
      </c>
      <c r="B32" s="35"/>
      <c r="C32" s="35"/>
      <c r="D32" s="5">
        <f>D28+D16</f>
        <v>28194.029969999996</v>
      </c>
      <c r="E32" s="5">
        <f>E28+E16</f>
        <v>-1801.6106399999996</v>
      </c>
      <c r="F32" s="5">
        <f>D32+E32</f>
        <v>26392.419329999997</v>
      </c>
      <c r="G32" s="4"/>
    </row>
    <row r="33" spans="1:7" ht="15" customHeight="1" x14ac:dyDescent="0.25">
      <c r="A33" s="35" t="s">
        <v>18</v>
      </c>
      <c r="B33" s="41"/>
      <c r="C33" s="41"/>
      <c r="D33" s="5">
        <f>D29+D17</f>
        <v>636</v>
      </c>
      <c r="E33" s="5">
        <f>E17</f>
        <v>-636</v>
      </c>
      <c r="F33" s="5">
        <f>D33+E33</f>
        <v>0</v>
      </c>
      <c r="G33" s="4"/>
    </row>
    <row r="34" spans="1:7" ht="15" customHeight="1" x14ac:dyDescent="0.25">
      <c r="A34" s="9"/>
      <c r="B34" s="10"/>
      <c r="C34" s="10"/>
      <c r="D34" s="11"/>
      <c r="E34" s="11"/>
      <c r="F34" s="11"/>
      <c r="G34" s="12"/>
    </row>
    <row r="35" spans="1:7" ht="15.75" x14ac:dyDescent="0.25">
      <c r="A35" s="39" t="s">
        <v>11</v>
      </c>
      <c r="B35" s="39"/>
      <c r="C35" s="39"/>
      <c r="D35" s="39"/>
      <c r="E35" s="39"/>
      <c r="F35" s="39"/>
      <c r="G35" s="39"/>
    </row>
    <row r="36" spans="1:7" ht="15.75" x14ac:dyDescent="0.25">
      <c r="A36" s="39" t="s">
        <v>33</v>
      </c>
      <c r="B36" s="39"/>
      <c r="C36" s="39"/>
      <c r="D36" s="39"/>
      <c r="E36" s="39"/>
      <c r="F36" s="39"/>
      <c r="G36" s="39"/>
    </row>
    <row r="37" spans="1:7" ht="15.75" x14ac:dyDescent="0.25">
      <c r="A37" s="39" t="s">
        <v>34</v>
      </c>
      <c r="B37" s="39"/>
      <c r="C37" s="39"/>
      <c r="D37" s="39"/>
      <c r="E37" s="39"/>
      <c r="F37" s="39"/>
      <c r="G37" s="39"/>
    </row>
    <row r="38" spans="1:7" ht="15.75" x14ac:dyDescent="0.25">
      <c r="A38" s="39" t="s">
        <v>32</v>
      </c>
      <c r="B38" s="39"/>
      <c r="C38" s="39"/>
      <c r="D38" s="39"/>
      <c r="E38" s="39"/>
      <c r="F38" s="39"/>
      <c r="G38" s="39"/>
    </row>
    <row r="39" spans="1:7" ht="15.75" customHeight="1" x14ac:dyDescent="0.25">
      <c r="A39" s="7"/>
      <c r="B39" s="7"/>
      <c r="C39" s="7"/>
      <c r="D39" s="7"/>
      <c r="E39" s="7"/>
      <c r="F39" s="7"/>
      <c r="G39" s="7"/>
    </row>
    <row r="40" spans="1:7" ht="15.75" x14ac:dyDescent="0.25">
      <c r="A40" s="1" t="s">
        <v>17</v>
      </c>
    </row>
    <row r="41" spans="1:7" ht="15.75" x14ac:dyDescent="0.25">
      <c r="A41" s="1" t="s">
        <v>8</v>
      </c>
    </row>
    <row r="42" spans="1:7" ht="15.75" x14ac:dyDescent="0.25">
      <c r="G42" s="1" t="s">
        <v>9</v>
      </c>
    </row>
    <row r="44" spans="1:7" ht="16.5" x14ac:dyDescent="0.25">
      <c r="A44" s="2"/>
    </row>
    <row r="46" spans="1:7" x14ac:dyDescent="0.25">
      <c r="G46" s="3"/>
    </row>
  </sheetData>
  <mergeCells count="43">
    <mergeCell ref="A30:C30"/>
    <mergeCell ref="A31:C31"/>
    <mergeCell ref="A32:C32"/>
    <mergeCell ref="A33:C33"/>
    <mergeCell ref="A37:G37"/>
    <mergeCell ref="A9:G9"/>
    <mergeCell ref="B20:B21"/>
    <mergeCell ref="A29:C29"/>
    <mergeCell ref="G24:G25"/>
    <mergeCell ref="A28:C28"/>
    <mergeCell ref="G18:G23"/>
    <mergeCell ref="A24:A25"/>
    <mergeCell ref="B24:B25"/>
    <mergeCell ref="A26:C26"/>
    <mergeCell ref="A27:C27"/>
    <mergeCell ref="B18:B19"/>
    <mergeCell ref="A18:A23"/>
    <mergeCell ref="B22:B23"/>
    <mergeCell ref="A10:A11"/>
    <mergeCell ref="G10:G11"/>
    <mergeCell ref="G12:G13"/>
    <mergeCell ref="A1:G1"/>
    <mergeCell ref="A2:G2"/>
    <mergeCell ref="A38:G38"/>
    <mergeCell ref="A6:A7"/>
    <mergeCell ref="B6:B7"/>
    <mergeCell ref="D6:D7"/>
    <mergeCell ref="E6:E7"/>
    <mergeCell ref="F6:F7"/>
    <mergeCell ref="C6:C7"/>
    <mergeCell ref="A4:G4"/>
    <mergeCell ref="A35:G35"/>
    <mergeCell ref="A36:G36"/>
    <mergeCell ref="A3:G3"/>
    <mergeCell ref="A5:G5"/>
    <mergeCell ref="A8:G8"/>
    <mergeCell ref="G6:G7"/>
    <mergeCell ref="A17:C17"/>
    <mergeCell ref="A12:A13"/>
    <mergeCell ref="B12:B13"/>
    <mergeCell ref="A14:C14"/>
    <mergeCell ref="A15:C15"/>
    <mergeCell ref="A16:C16"/>
  </mergeCells>
  <pageMargins left="0.70866141732283472" right="0.11811023622047245" top="0.35433070866141736" bottom="0.35433070866141736" header="0.31496062992125984" footer="0.31496062992125984"/>
  <pageSetup paperSize="9" scale="57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Сычёв Александр Михайлович</cp:lastModifiedBy>
  <cp:lastPrinted>2022-12-07T06:33:34Z</cp:lastPrinted>
  <dcterms:created xsi:type="dcterms:W3CDTF">2020-12-17T12:37:38Z</dcterms:created>
  <dcterms:modified xsi:type="dcterms:W3CDTF">2022-12-07T09:02:31Z</dcterms:modified>
</cp:coreProperties>
</file>